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thens\Desktop\PLAN TESIS\"/>
    </mc:Choice>
  </mc:AlternateContent>
  <xr:revisionPtr revIDLastSave="0" documentId="13_ncr:1_{D9F8A3E3-383B-448E-B10B-079028F1727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 1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1" l="1"/>
  <c r="F8" i="1" s="1"/>
  <c r="E9" i="1"/>
  <c r="D9" i="1"/>
  <c r="F6" i="1"/>
  <c r="E7" i="1"/>
  <c r="F7" i="1" s="1"/>
  <c r="F9" i="1" l="1"/>
  <c r="F10" i="1"/>
  <c r="F11" i="1"/>
  <c r="F12" i="1"/>
  <c r="F14" i="1" l="1"/>
  <c r="F15" i="1"/>
  <c r="F16" i="1"/>
  <c r="F13" i="1"/>
  <c r="F1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Mafe Pinzon</author>
    <author>Jean</author>
    <author>Usuario de Windows</author>
  </authors>
  <commentList>
    <comment ref="B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Usuario: </t>
        </r>
        <r>
          <rPr>
            <sz val="9"/>
            <color indexed="81"/>
            <rFont val="Tahoma"/>
            <family val="2"/>
          </rPr>
          <t>Hace referencia a la fecha de aprobación de la Ficha.</t>
        </r>
      </text>
    </comment>
    <comment ref="D2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Estos meses serán los contemplados desde el momento de la aprobación de su ficha hasta la culminación de Trabajo de Grado II.</t>
        </r>
      </text>
    </comment>
    <comment ref="F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 xml:space="preserve">Usuario: </t>
        </r>
        <r>
          <rPr>
            <sz val="9"/>
            <color indexed="81"/>
            <rFont val="Tahoma"/>
            <family val="2"/>
          </rPr>
          <t>Hace referencia a la fecha en la que el estudiante planea entregar su libro, de acuerdo a lo estipulado en el cronograma.</t>
        </r>
      </text>
    </comment>
    <comment ref="D5" authorId="1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Estos valores deben tener corcondancia con los tiempos estipulados en el cronograma y la cantidad de insumos necesarios para el desarrollo de su plan y libro final. 
</t>
        </r>
      </text>
    </comment>
    <comment ref="E6" authorId="2" shapeId="0" xr:uid="{00000000-0006-0000-0000-000005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 xml:space="preserve">Para este caso, el estudiante debe utilizar la remuneración de su director. En caso de no contar con esta información, puede realizar una estimación partir de la tabla 3 del enlace adjuntado en este documento, proponiendo un valor para el smmlv así como para las horas semanales y calculando la remuneración por hora. </t>
        </r>
      </text>
    </comment>
    <comment ref="E7" authorId="1" shapeId="0" xr:uid="{00000000-0006-0000-0000-000006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 xml:space="preserve">Para este caso, el estudiante debe utilizar la remuneración de su codirector. En caso de no contar con esta información, puede realizar una estimación partir de la tabla 3 del enlace adjuntado en este documento, proponiendo un valor para el smmlv así como para las horas semanales y calculando la remuneración por hora. </t>
        </r>
      </text>
    </comment>
    <comment ref="E8" authorId="1" shapeId="0" xr:uid="{00000000-0006-0000-0000-000007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Para este caso, el estudiante debe utilizar la remuneración de su tutor. En caso de no contar con esta información, puede realizar una estimación partir de la tabla 3 del enlace adjuntado en este documento, proponiendo un valor para el smmlv así como para las horas semanales y calculando la remuneración por hora. </t>
        </r>
      </text>
    </comment>
    <comment ref="D9" authorId="1" shapeId="0" xr:uid="{00000000-0006-0000-0000-000008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Este rubro puede estimarlo de lo que el reglamento estipula para la carga del estudiante en Trabajo de Grado I y II (de acuerdo a los créditos de las dos asignaturas). Un periodo académico contempla apróximadamente 4 meses.</t>
        </r>
      </text>
    </comment>
    <comment ref="E9" authorId="1" shapeId="0" xr:uid="{00000000-0006-0000-0000-000009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Para este caso, el estudiante puede tomar como referencia las remuneraciones por auxiliaturas. Que hace referencia al pago de 120 horas por 1 smmlv.</t>
        </r>
      </text>
    </comment>
    <comment ref="D10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 xml:space="preserve">Usuario: </t>
        </r>
        <r>
          <rPr>
            <sz val="9"/>
            <color indexed="81"/>
            <rFont val="Tahoma"/>
            <family val="2"/>
          </rPr>
          <t xml:space="preserve">Esta estimación resulta de los requisitos de la EEIE, que contempla que un plan debe contener máximo 50 páginas y un libro máximo 120 páginas. </t>
        </r>
      </text>
    </comment>
  </commentList>
</comments>
</file>

<file path=xl/sharedStrings.xml><?xml version="1.0" encoding="utf-8"?>
<sst xmlns="http://schemas.openxmlformats.org/spreadsheetml/2006/main" count="48" uniqueCount="41">
  <si>
    <t>Fecha de Inicio:</t>
  </si>
  <si>
    <t>Duración del proyecto (en meses):</t>
  </si>
  <si>
    <t>Fecha de Finalización:</t>
  </si>
  <si>
    <t>PRESUPUESTO DEL PROYECTO</t>
  </si>
  <si>
    <t>Categoría</t>
  </si>
  <si>
    <t>Rubro</t>
  </si>
  <si>
    <t>Descripción del rubro</t>
  </si>
  <si>
    <t xml:space="preserve">Cantidad </t>
  </si>
  <si>
    <t>Valor Unitario</t>
  </si>
  <si>
    <t>Total</t>
  </si>
  <si>
    <t>Fuente del Recurso</t>
  </si>
  <si>
    <t>Dirección y Orientación</t>
  </si>
  <si>
    <t>Acompañamiento Director</t>
  </si>
  <si>
    <t xml:space="preserve">Es el tiempo (horas) que el director de proyecto dedica a la orientación y acompañamiento de los estudiantes en el proyecto. </t>
  </si>
  <si>
    <t>Universidad</t>
  </si>
  <si>
    <t>Acompañamiento Codirector</t>
  </si>
  <si>
    <t xml:space="preserve">Es el tiempo (horas) que el codirector de proyecto dedica a la orientación y acompañamiento de los estudiantes en el proyecto. </t>
  </si>
  <si>
    <t>Acompañamiento Tutor</t>
  </si>
  <si>
    <t xml:space="preserve">Es el tiempo (horas) que el tutor de proyecto dedica a la orientación y acompañamiento de los estudiantes en el proyecto. </t>
  </si>
  <si>
    <t>Empresa/ Entidad</t>
  </si>
  <si>
    <t>Tiempo del Estudiante</t>
  </si>
  <si>
    <t xml:space="preserve">Es el tiempo (horas) que el autor invertirá en la elaboración de su proyecto de grado, en las asignaturas Trabajo de Grado I y II. </t>
  </si>
  <si>
    <t>Estudiante</t>
  </si>
  <si>
    <t>Presentación de Entregables</t>
  </si>
  <si>
    <t>Impresiones</t>
  </si>
  <si>
    <t xml:space="preserve">Comprende el número de hojas que imprimirá el estudiante para la entrega de su plan de proyecto y de su libro final. </t>
  </si>
  <si>
    <t>Argollado y empastado</t>
  </si>
  <si>
    <t xml:space="preserve">Es el valor de las pastas plásticas y de las argollas necesarias para la entrega del plan de proyecto y el libro final. </t>
  </si>
  <si>
    <t>CD</t>
  </si>
  <si>
    <t xml:space="preserve">Es el valor de CD's regrabables necesarios para la entrega del plan de proyecto y el libro final. </t>
  </si>
  <si>
    <t>Otros Egresos</t>
  </si>
  <si>
    <t>Licencia Software</t>
  </si>
  <si>
    <t>Son las licencias que se compran con el fin de utilizar programas informáticos para el desarrollo del proyecto.</t>
  </si>
  <si>
    <t>Transporte</t>
  </si>
  <si>
    <t>Son los desplazamientos que el estudiante realiza para llevar a cabo actividades relacionadas con su proyecto.</t>
  </si>
  <si>
    <t>Hardware</t>
  </si>
  <si>
    <t>Elementos informáticos adquiridos para realizar algunas actividades del proyecto.</t>
  </si>
  <si>
    <t xml:space="preserve">Estudiante </t>
  </si>
  <si>
    <t>Internet</t>
  </si>
  <si>
    <t>Servicio pagado para realizar actividades que requieren de conexión a internet (Mensual).</t>
  </si>
  <si>
    <t>PRESUPUESTO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</si>
</sst>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\ #,##0;[Red]\-&quot;$&quot;\ #,##0"/>
    <numFmt numFmtId="42" formatCode="_-&quot;$&quot;\ * #,##0_-;\-&quot;$&quot;\ * #,##0_-;_-&quot;$&quot;\ * &quot;-&quot;_-;_-@_-"/>
    <numFmt numFmtId="164" formatCode="&quot;$&quot;\ #,##0"/>
  </numFmts>
  <fonts count="13">
    <font>
      <sz val="10"/>
      <color rgb="FF000000"/>
      <name val="Arial"/>
    </font>
    <font>
      <b/>
      <sz val="12"/>
      <color rgb="FF000000"/>
      <name val="Humanst521 BT"/>
      <family val="2"/>
    </font>
    <font>
      <sz val="12"/>
      <name val="Humanst521 BT"/>
      <family val="2"/>
    </font>
    <font>
      <sz val="12"/>
      <color rgb="FF000000"/>
      <name val="Humanst521 BT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20"/>
      <color theme="1"/>
      <name val="Humanst521 BT"/>
      <family val="2"/>
    </font>
    <font>
      <u/>
      <sz val="10"/>
      <color theme="10"/>
      <name val="Arial"/>
      <family val="2"/>
    </font>
    <font>
      <u/>
      <sz val="20"/>
      <color theme="10"/>
      <name val="Humanst521 BT"/>
      <family val="2"/>
    </font>
    <font>
      <b/>
      <sz val="14"/>
      <color rgb="FF000000"/>
      <name val="Humanst521 BT"/>
      <family val="2"/>
    </font>
    <font>
      <sz val="14"/>
      <name val="Humanst521 BT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rgb="FFFFC00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rgb="FFFFC000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42" fontId="7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63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3" fontId="3" fillId="0" borderId="16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42" fontId="0" fillId="0" borderId="0" xfId="1" applyFont="1" applyAlignment="1">
      <alignment vertical="center" wrapText="1"/>
    </xf>
    <xf numFmtId="42" fontId="0" fillId="0" borderId="0" xfId="0" applyNumberFormat="1" applyAlignment="1">
      <alignment vertical="center" wrapText="1"/>
    </xf>
    <xf numFmtId="42" fontId="3" fillId="0" borderId="21" xfId="0" applyNumberFormat="1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164" fontId="2" fillId="0" borderId="33" xfId="0" applyNumberFormat="1" applyFont="1" applyBorder="1" applyAlignment="1">
      <alignment horizontal="center" vertical="center" wrapText="1"/>
    </xf>
    <xf numFmtId="164" fontId="2" fillId="0" borderId="5" xfId="1" applyNumberFormat="1" applyFont="1" applyFill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20" xfId="1" applyNumberFormat="1" applyFont="1" applyFill="1" applyBorder="1" applyAlignment="1">
      <alignment horizontal="center" vertical="center" wrapText="1"/>
    </xf>
    <xf numFmtId="164" fontId="2" fillId="0" borderId="20" xfId="0" applyNumberFormat="1" applyFont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6" fontId="3" fillId="0" borderId="13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6" fontId="3" fillId="0" borderId="17" xfId="0" applyNumberFormat="1" applyFont="1" applyBorder="1" applyAlignment="1">
      <alignment horizontal="center" vertical="center" wrapText="1"/>
    </xf>
    <xf numFmtId="164" fontId="3" fillId="0" borderId="18" xfId="0" applyNumberFormat="1" applyFont="1" applyBorder="1" applyAlignment="1">
      <alignment horizontal="center" vertical="center" wrapText="1"/>
    </xf>
    <xf numFmtId="6" fontId="3" fillId="0" borderId="19" xfId="0" applyNumberFormat="1" applyFont="1" applyBorder="1" applyAlignment="1">
      <alignment horizontal="center" vertical="center" wrapText="1"/>
    </xf>
    <xf numFmtId="6" fontId="3" fillId="0" borderId="4" xfId="0" applyNumberFormat="1" applyFont="1" applyBorder="1" applyAlignment="1">
      <alignment horizontal="center" vertical="center" wrapText="1"/>
    </xf>
    <xf numFmtId="0" fontId="1" fillId="8" borderId="27" xfId="0" applyFont="1" applyFill="1" applyBorder="1" applyAlignment="1">
      <alignment horizontal="center" vertical="center" wrapText="1"/>
    </xf>
    <xf numFmtId="0" fontId="1" fillId="8" borderId="28" xfId="0" applyFont="1" applyFill="1" applyBorder="1" applyAlignment="1">
      <alignment horizontal="center" vertical="center" wrapText="1"/>
    </xf>
    <xf numFmtId="0" fontId="1" fillId="8" borderId="24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3" fillId="9" borderId="5" xfId="0" applyFont="1" applyFill="1" applyBorder="1" applyAlignment="1">
      <alignment horizontal="center" vertical="center" wrapText="1"/>
    </xf>
    <xf numFmtId="164" fontId="2" fillId="9" borderId="5" xfId="1" applyNumberFormat="1" applyFont="1" applyFill="1" applyBorder="1" applyAlignment="1">
      <alignment horizontal="center" vertical="center" wrapText="1"/>
    </xf>
    <xf numFmtId="3" fontId="2" fillId="0" borderId="16" xfId="0" applyNumberFormat="1" applyFont="1" applyBorder="1" applyAlignment="1">
      <alignment horizontal="center" vertical="center" wrapText="1"/>
    </xf>
    <xf numFmtId="6" fontId="3" fillId="0" borderId="16" xfId="0" applyNumberFormat="1" applyFont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10" fillId="5" borderId="0" xfId="2" applyFont="1" applyFill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2" fillId="7" borderId="35" xfId="0" applyFont="1" applyFill="1" applyBorder="1" applyAlignment="1">
      <alignment vertical="center" wrapText="1"/>
    </xf>
    <xf numFmtId="0" fontId="11" fillId="6" borderId="29" xfId="0" applyFont="1" applyFill="1" applyBorder="1" applyAlignment="1">
      <alignment horizontal="center" vertical="center" wrapText="1"/>
    </xf>
    <xf numFmtId="0" fontId="12" fillId="7" borderId="30" xfId="0" applyFont="1" applyFill="1" applyBorder="1" applyAlignment="1">
      <alignment vertical="center" wrapText="1"/>
    </xf>
    <xf numFmtId="0" fontId="12" fillId="7" borderId="31" xfId="0" applyFont="1" applyFill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164" fontId="3" fillId="0" borderId="33" xfId="1" applyNumberFormat="1" applyFont="1" applyFill="1" applyBorder="1" applyAlignment="1">
      <alignment horizontal="center" vertical="center" wrapText="1"/>
    </xf>
  </cellXfs>
  <cellStyles count="3">
    <cellStyle name="Hipervínculo" xfId="2" builtinId="8"/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2:M26"/>
  <sheetViews>
    <sheetView tabSelected="1" zoomScaleNormal="100" workbookViewId="0">
      <selection activeCell="F6" sqref="F6"/>
    </sheetView>
  </sheetViews>
  <sheetFormatPr baseColWidth="10" defaultColWidth="14.44140625" defaultRowHeight="15.75" customHeight="1"/>
  <cols>
    <col min="1" max="1" width="27" style="16" customWidth="1"/>
    <col min="2" max="2" width="28.6640625" style="16" bestFit="1" customWidth="1"/>
    <col min="3" max="3" width="66.44140625" style="16" customWidth="1"/>
    <col min="4" max="4" width="14.44140625" style="16"/>
    <col min="5" max="5" width="25.44140625" style="16" customWidth="1"/>
    <col min="6" max="6" width="15.109375" style="16" bestFit="1" customWidth="1"/>
    <col min="7" max="7" width="21" style="16" bestFit="1" customWidth="1"/>
    <col min="8" max="16384" width="14.44140625" style="16"/>
  </cols>
  <sheetData>
    <row r="2" spans="1:13" ht="15.75" customHeight="1">
      <c r="A2" s="44" t="s">
        <v>0</v>
      </c>
      <c r="B2" s="25">
        <v>45891</v>
      </c>
      <c r="C2" s="44" t="s">
        <v>1</v>
      </c>
      <c r="D2" s="5">
        <v>7</v>
      </c>
      <c r="E2" s="44" t="s">
        <v>2</v>
      </c>
      <c r="F2" s="25">
        <v>46072</v>
      </c>
      <c r="G2" s="17"/>
    </row>
    <row r="3" spans="1:13" ht="13.8" thickBot="1"/>
    <row r="4" spans="1:13" ht="18" thickBot="1">
      <c r="A4" s="53" t="s">
        <v>3</v>
      </c>
      <c r="B4" s="54"/>
      <c r="C4" s="54"/>
      <c r="D4" s="54"/>
      <c r="E4" s="54"/>
      <c r="F4" s="54"/>
      <c r="G4" s="55"/>
      <c r="J4" s="4"/>
    </row>
    <row r="5" spans="1:13" ht="31.8" thickBot="1">
      <c r="A5" s="41" t="s">
        <v>4</v>
      </c>
      <c r="B5" s="42" t="s">
        <v>5</v>
      </c>
      <c r="C5" s="42" t="s">
        <v>6</v>
      </c>
      <c r="D5" s="42" t="s">
        <v>7</v>
      </c>
      <c r="E5" s="42" t="s">
        <v>8</v>
      </c>
      <c r="F5" s="42" t="s">
        <v>9</v>
      </c>
      <c r="G5" s="43" t="s">
        <v>10</v>
      </c>
      <c r="J5" s="4"/>
    </row>
    <row r="6" spans="1:13" ht="30">
      <c r="A6" s="59" t="s">
        <v>11</v>
      </c>
      <c r="B6" s="9" t="s">
        <v>12</v>
      </c>
      <c r="C6" s="26" t="s">
        <v>13</v>
      </c>
      <c r="D6" s="61">
        <v>32</v>
      </c>
      <c r="E6" s="62">
        <v>350000</v>
      </c>
      <c r="F6" s="28">
        <f>D6*E6</f>
        <v>11200000</v>
      </c>
      <c r="G6" s="27" t="s">
        <v>14</v>
      </c>
    </row>
    <row r="7" spans="1:13" ht="30">
      <c r="A7" s="57"/>
      <c r="B7" s="9" t="s">
        <v>15</v>
      </c>
      <c r="C7" s="6" t="s">
        <v>16</v>
      </c>
      <c r="D7" s="5">
        <v>0</v>
      </c>
      <c r="E7" s="29">
        <f>(5*877803)/(45*4)</f>
        <v>24383.416666666668</v>
      </c>
      <c r="F7" s="30">
        <f>D7*E7</f>
        <v>0</v>
      </c>
      <c r="G7" s="8" t="s">
        <v>14</v>
      </c>
    </row>
    <row r="8" spans="1:13" ht="30">
      <c r="A8" s="57"/>
      <c r="B8" s="9" t="s">
        <v>17</v>
      </c>
      <c r="C8" s="6" t="s">
        <v>18</v>
      </c>
      <c r="D8" s="45">
        <v>28</v>
      </c>
      <c r="E8" s="46">
        <f>40625</f>
        <v>40625</v>
      </c>
      <c r="F8" s="30">
        <f>D8*E8</f>
        <v>1137500</v>
      </c>
      <c r="G8" s="8" t="s">
        <v>19</v>
      </c>
    </row>
    <row r="9" spans="1:13" ht="30.6" thickBot="1">
      <c r="A9" s="57"/>
      <c r="B9" s="21" t="s">
        <v>20</v>
      </c>
      <c r="C9" s="22" t="s">
        <v>21</v>
      </c>
      <c r="D9" s="23">
        <f>16*6+16*14</f>
        <v>320</v>
      </c>
      <c r="E9" s="31">
        <f>1300000/120</f>
        <v>10833.333333333334</v>
      </c>
      <c r="F9" s="32">
        <f>D9*E9</f>
        <v>3466666.666666667</v>
      </c>
      <c r="G9" s="24" t="s">
        <v>22</v>
      </c>
    </row>
    <row r="10" spans="1:13" ht="30">
      <c r="A10" s="56" t="s">
        <v>23</v>
      </c>
      <c r="B10" s="2" t="s">
        <v>24</v>
      </c>
      <c r="C10" s="2" t="s">
        <v>25</v>
      </c>
      <c r="D10" s="10">
        <v>200</v>
      </c>
      <c r="E10" s="33">
        <v>150</v>
      </c>
      <c r="F10" s="34">
        <f t="shared" ref="F10:F12" si="0">D10*E10</f>
        <v>30000</v>
      </c>
      <c r="G10" s="11" t="s">
        <v>22</v>
      </c>
    </row>
    <row r="11" spans="1:13" ht="30">
      <c r="A11" s="57"/>
      <c r="B11" s="1" t="s">
        <v>26</v>
      </c>
      <c r="C11" s="1" t="s">
        <v>27</v>
      </c>
      <c r="D11" s="12">
        <v>3</v>
      </c>
      <c r="E11" s="35">
        <v>2500</v>
      </c>
      <c r="F11" s="36">
        <f t="shared" si="0"/>
        <v>7500</v>
      </c>
      <c r="G11" s="13" t="s">
        <v>22</v>
      </c>
    </row>
    <row r="12" spans="1:13" ht="30.6" thickBot="1">
      <c r="A12" s="58"/>
      <c r="B12" s="3" t="s">
        <v>28</v>
      </c>
      <c r="C12" s="3" t="s">
        <v>29</v>
      </c>
      <c r="D12" s="14">
        <v>4</v>
      </c>
      <c r="E12" s="37">
        <v>3000</v>
      </c>
      <c r="F12" s="38">
        <f t="shared" si="0"/>
        <v>12000</v>
      </c>
      <c r="G12" s="15" t="s">
        <v>22</v>
      </c>
    </row>
    <row r="13" spans="1:13" ht="30">
      <c r="A13" s="56" t="s">
        <v>30</v>
      </c>
      <c r="B13" s="2" t="s">
        <v>31</v>
      </c>
      <c r="C13" s="2" t="s">
        <v>32</v>
      </c>
      <c r="D13" s="10">
        <v>1</v>
      </c>
      <c r="E13" s="39">
        <v>609999</v>
      </c>
      <c r="F13" s="34">
        <f>D13*E13</f>
        <v>609999</v>
      </c>
      <c r="G13" s="11" t="s">
        <v>22</v>
      </c>
      <c r="I13" s="7"/>
      <c r="J13" s="18"/>
      <c r="M13" s="7"/>
    </row>
    <row r="14" spans="1:13" ht="30">
      <c r="A14" s="59"/>
      <c r="B14" s="1" t="s">
        <v>33</v>
      </c>
      <c r="C14" s="1" t="s">
        <v>34</v>
      </c>
      <c r="D14" s="12">
        <v>90</v>
      </c>
      <c r="E14" s="40">
        <v>3300</v>
      </c>
      <c r="F14" s="36">
        <f t="shared" ref="F14:F15" si="1">D14*E14</f>
        <v>297000</v>
      </c>
      <c r="G14" s="13" t="s">
        <v>22</v>
      </c>
      <c r="I14" s="7"/>
      <c r="M14" s="7"/>
    </row>
    <row r="15" spans="1:13" ht="30">
      <c r="A15" s="59"/>
      <c r="B15" s="1" t="s">
        <v>35</v>
      </c>
      <c r="C15" s="1" t="s">
        <v>36</v>
      </c>
      <c r="D15" s="12">
        <v>1</v>
      </c>
      <c r="E15" s="40">
        <v>1900000</v>
      </c>
      <c r="F15" s="36">
        <f t="shared" si="1"/>
        <v>1900000</v>
      </c>
      <c r="G15" s="13" t="s">
        <v>37</v>
      </c>
      <c r="I15" s="7"/>
      <c r="J15" s="18"/>
    </row>
    <row r="16" spans="1:13" ht="30.6" thickBot="1">
      <c r="A16" s="60"/>
      <c r="B16" s="3" t="s">
        <v>38</v>
      </c>
      <c r="C16" s="3" t="s">
        <v>39</v>
      </c>
      <c r="D16" s="47">
        <v>1</v>
      </c>
      <c r="E16" s="48">
        <v>120000</v>
      </c>
      <c r="F16" s="38">
        <f>D16*E16</f>
        <v>120000</v>
      </c>
      <c r="G16" s="15" t="s">
        <v>37</v>
      </c>
      <c r="I16" s="7"/>
      <c r="J16" s="19"/>
    </row>
    <row r="17" spans="1:11" ht="20.25" customHeight="1" thickBot="1">
      <c r="A17" s="51" t="s">
        <v>40</v>
      </c>
      <c r="B17" s="52"/>
      <c r="C17" s="52"/>
      <c r="D17" s="52"/>
      <c r="E17" s="52"/>
      <c r="F17" s="20">
        <f>SUM(F6:F9,F10:F16)</f>
        <v>18780665.666666668</v>
      </c>
      <c r="G17" s="17"/>
      <c r="K17" s="7"/>
    </row>
    <row r="18" spans="1:11" ht="15.75" customHeight="1">
      <c r="A18" s="17"/>
      <c r="B18" s="17"/>
      <c r="C18" s="17"/>
      <c r="D18" s="17"/>
      <c r="E18" s="17"/>
      <c r="F18" s="17"/>
      <c r="G18" s="17"/>
    </row>
    <row r="19" spans="1:11" ht="15.75" customHeight="1">
      <c r="A19" s="49"/>
      <c r="B19" s="49"/>
      <c r="C19" s="49"/>
      <c r="D19" s="49"/>
      <c r="E19" s="49"/>
      <c r="F19" s="49"/>
      <c r="G19" s="49"/>
    </row>
    <row r="20" spans="1:11" ht="15.75" customHeight="1">
      <c r="A20" s="49"/>
      <c r="B20" s="49"/>
      <c r="C20" s="49"/>
      <c r="D20" s="49"/>
      <c r="E20" s="49"/>
      <c r="F20" s="49"/>
      <c r="G20" s="49"/>
    </row>
    <row r="21" spans="1:11" ht="15.75" customHeight="1">
      <c r="A21" s="49"/>
      <c r="B21" s="49"/>
      <c r="C21" s="49"/>
      <c r="D21" s="49"/>
      <c r="E21" s="49"/>
      <c r="F21" s="49"/>
      <c r="G21" s="49"/>
    </row>
    <row r="22" spans="1:11" ht="15.75" customHeight="1">
      <c r="A22" s="49"/>
      <c r="B22" s="49"/>
      <c r="C22" s="49"/>
      <c r="D22" s="49"/>
      <c r="E22" s="49"/>
      <c r="F22" s="49"/>
      <c r="G22" s="49"/>
    </row>
    <row r="23" spans="1:11" ht="15.75" customHeight="1">
      <c r="A23" s="49"/>
      <c r="B23" s="49"/>
      <c r="C23" s="49"/>
      <c r="D23" s="49"/>
      <c r="E23" s="49"/>
      <c r="F23" s="49"/>
      <c r="G23" s="49"/>
    </row>
    <row r="24" spans="1:11" ht="24.75" customHeight="1">
      <c r="A24" s="49"/>
      <c r="B24" s="49"/>
      <c r="C24" s="49"/>
      <c r="D24" s="49"/>
      <c r="E24" s="49"/>
      <c r="F24" s="49"/>
      <c r="G24" s="49"/>
    </row>
    <row r="25" spans="1:11" ht="15.75" customHeight="1">
      <c r="A25" s="50"/>
      <c r="B25" s="50"/>
      <c r="C25" s="50"/>
      <c r="D25" s="50"/>
      <c r="E25" s="50"/>
      <c r="F25" s="50"/>
      <c r="G25" s="50"/>
    </row>
    <row r="26" spans="1:11" ht="15.75" customHeight="1">
      <c r="A26" s="50"/>
      <c r="B26" s="50"/>
      <c r="C26" s="50"/>
      <c r="D26" s="50"/>
      <c r="E26" s="50"/>
      <c r="F26" s="50"/>
      <c r="G26" s="50"/>
    </row>
  </sheetData>
  <mergeCells count="7">
    <mergeCell ref="A19:G24"/>
    <mergeCell ref="A25:G26"/>
    <mergeCell ref="A17:E17"/>
    <mergeCell ref="A4:G4"/>
    <mergeCell ref="A10:A12"/>
    <mergeCell ref="A6:A9"/>
    <mergeCell ref="A13:A16"/>
  </mergeCells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8EB6DFEBA57B40924EF811AA3A4911" ma:contentTypeVersion="8" ma:contentTypeDescription="Create a new document." ma:contentTypeScope="" ma:versionID="f0a036791008e9567b1d9cb61fd95174">
  <xsd:schema xmlns:xsd="http://www.w3.org/2001/XMLSchema" xmlns:xs="http://www.w3.org/2001/XMLSchema" xmlns:p="http://schemas.microsoft.com/office/2006/metadata/properties" xmlns:ns2="2963e02a-562d-48d3-aefe-e8856a1f1654" xmlns:ns3="244f9808-9ca0-4e46-bd7b-99d7cca2f122" targetNamespace="http://schemas.microsoft.com/office/2006/metadata/properties" ma:root="true" ma:fieldsID="c543da135ca06d8a586e51b2c49e7128" ns2:_="" ns3:_="">
    <xsd:import namespace="2963e02a-562d-48d3-aefe-e8856a1f1654"/>
    <xsd:import namespace="244f9808-9ca0-4e46-bd7b-99d7cca2f1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63e02a-562d-48d3-aefe-e8856a1f16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29117c44-7c7a-418e-87eb-6da7b06693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4f9808-9ca0-4e46-bd7b-99d7cca2f12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c047bcb-1d84-460b-a56d-93c41bb9ba91}" ma:internalName="TaxCatchAll" ma:showField="CatchAllData" ma:web="244f9808-9ca0-4e46-bd7b-99d7cca2f1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963e02a-562d-48d3-aefe-e8856a1f1654">
      <Terms xmlns="http://schemas.microsoft.com/office/infopath/2007/PartnerControls"/>
    </lcf76f155ced4ddcb4097134ff3c332f>
    <TaxCatchAll xmlns="244f9808-9ca0-4e46-bd7b-99d7cca2f12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3FA235-0AAD-48C6-9233-ABFDD224F2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63e02a-562d-48d3-aefe-e8856a1f1654"/>
    <ds:schemaRef ds:uri="244f9808-9ca0-4e46-bd7b-99d7cca2f1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030CEB7-7F49-407C-A249-D855D04F6061}">
  <ds:schemaRefs>
    <ds:schemaRef ds:uri="http://schemas.microsoft.com/office/2006/metadata/properties"/>
    <ds:schemaRef ds:uri="http://schemas.microsoft.com/office/infopath/2007/PartnerControls"/>
    <ds:schemaRef ds:uri="2963e02a-562d-48d3-aefe-e8856a1f1654"/>
    <ds:schemaRef ds:uri="244f9808-9ca0-4e46-bd7b-99d7cca2f122"/>
  </ds:schemaRefs>
</ds:datastoreItem>
</file>

<file path=customXml/itemProps3.xml><?xml version="1.0" encoding="utf-8"?>
<ds:datastoreItem xmlns:ds="http://schemas.openxmlformats.org/officeDocument/2006/customXml" ds:itemID="{4338FE79-C9D0-4DE9-85AE-3281220222F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Mafe Pinzon</dc:creator>
  <cp:keywords/>
  <dc:description/>
  <cp:lastModifiedBy>Nicolas Sanchez</cp:lastModifiedBy>
  <cp:revision/>
  <dcterms:created xsi:type="dcterms:W3CDTF">2020-07-01T16:22:53Z</dcterms:created>
  <dcterms:modified xsi:type="dcterms:W3CDTF">2025-10-17T19:33:35Z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0x010100158EB6DFEBA57B40924EF811AA3A4911</vt:lpwstr>
  </property>
  <property fmtid="{D5CDD505-2E9C-101B-9397-08002B2CF9AE}" pid="3" name="MediaServiceImageTags">
    <vt:lpwstr/>
  </property>
</Properties>
</file>